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3 поправка - ИЮЛЬ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2'!$A$5:$J$5</definedName>
    <definedName name="_xlnm.Print_Titles" localSheetId="0">'Приложение 2'!$4:$5</definedName>
    <definedName name="_xlnm.Print_Area" localSheetId="0">'Приложение 2'!$A$1:$J$77</definedName>
  </definedNames>
  <calcPr calcId="152511" iterate="1"/>
</workbook>
</file>

<file path=xl/calcChain.xml><?xml version="1.0" encoding="utf-8"?>
<calcChain xmlns="http://schemas.openxmlformats.org/spreadsheetml/2006/main">
  <c r="C76" i="11" l="1"/>
  <c r="J76" i="11"/>
</calcChain>
</file>

<file path=xl/sharedStrings.xml><?xml version="1.0" encoding="utf-8"?>
<sst xmlns="http://schemas.openxmlformats.org/spreadsheetml/2006/main" count="66" uniqueCount="57">
  <si>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</si>
  <si>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</si>
  <si>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</si>
  <si>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</si>
  <si>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</si>
  <si>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</si>
  <si>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</si>
  <si>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</si>
  <si>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</si>
  <si>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</si>
  <si>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( рублей)</t>
  </si>
  <si>
    <t>Приложение № 2 
к пояснительной записке</t>
  </si>
  <si>
    <t>Изменение параметров бюджета по межбюджетным трансфертам  на 2021 год</t>
  </si>
  <si>
    <t>Прочие межбюджетные трансферты, передаваемые бюджетам городских округов</t>
  </si>
  <si>
    <t xml:space="preserve">Прочие дотации бюджетам городских округов 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</si>
  <si>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</si>
  <si>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040 2 02 20077 04 0000 150 </t>
  </si>
  <si>
    <t>Прочие субсидии бюджетам городских округов</t>
  </si>
  <si>
    <t xml:space="preserve">040 2 02 29999 04 0000 150 </t>
  </si>
  <si>
    <t xml:space="preserve">040 2 02 49999 04 0000 150 </t>
  </si>
  <si>
    <t>Реализация наказов избирателей депутатам Думы Ханты-Мансийского автономного округа - Югры</t>
  </si>
  <si>
    <t>Реализация мероприятий по содействию трудоустройству граждан</t>
  </si>
  <si>
    <t>09 1 F5 82190</t>
  </si>
  <si>
    <t>Реконструкция, расширение, модернизация, строительство коммунальных объектов</t>
  </si>
  <si>
    <t>09 1 F5 52430</t>
  </si>
  <si>
    <t>09 6 F2 82600</t>
  </si>
  <si>
    <t>Региональный проект "Акселерация субъектов малого и среднего предпринимательства"</t>
  </si>
  <si>
    <t>Региональный проект "Создание условий для легкого старта и комфортного ведения бизнеса"</t>
  </si>
  <si>
    <t>14 3 I4 82380</t>
  </si>
  <si>
    <t>14 3 I5 82380</t>
  </si>
  <si>
    <t>Основное мероприятие "Развитие гражданских инициатив", Реализация инициативного проекта "Топиарный парк "Ноев ковчег" второй этап"</t>
  </si>
  <si>
    <t>Основное мероприятие "Повышение уровня культуры населения", Реализация инициативного проекта "Топиарный парк "Ноев ковчег" второй этап"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</si>
  <si>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</si>
  <si>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</si>
  <si>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Реализация инициативных проектов, отобранных по результатам конкурса</t>
  </si>
  <si>
    <t>Благоустройство территорий муниципальных образований</t>
  </si>
  <si>
    <t>Строительство и реконструкция (модернизация) объектов питьевого водоснабжения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</si>
  <si>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</si>
  <si>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02 1 03 G4270</t>
  </si>
  <si>
    <t>10 1 03 G4250</t>
  </si>
  <si>
    <t>40 2 00 F1180</t>
  </si>
  <si>
    <t>20 4 01 F9300</t>
  </si>
  <si>
    <t>06 2 01 02040</t>
  </si>
  <si>
    <t>06 2 01 G4120</t>
  </si>
  <si>
    <t>02 1 02 G4320</t>
  </si>
  <si>
    <t>Расходы на обеспечение функций органов местного самоуправления городского округа</t>
  </si>
  <si>
    <t>Резервный фонд администрации города Пыть-Ях</t>
  </si>
  <si>
    <t>Основное мероприятие "Обеспечение комплексной безопасности образовательных организаций и учреждений молодежной политики"(МБОУ СОШ №5)</t>
  </si>
  <si>
    <t>Основное мероприятие "Развитие материально-технической базы образовательных организаций и учреждений молодежной политики" (Замена ограждений МДОАУ "Родничок", МБОАУ "Фантазия"</t>
  </si>
  <si>
    <t>Выполнение работ по ремонту асфальтобетонного покрытия дороги (кольцо)</t>
  </si>
  <si>
    <t>Выполнение работ по ремонту асфальтобетонного покрытия автодороги ул. Белых ночей, промзона "Западная"</t>
  </si>
  <si>
    <t>Выполнение работ по ремонту асфальтобетонного покрытия автодороги ул. Транспортная, промзона "Западная"</t>
  </si>
  <si>
    <t>Выполнение работ по ремонту асфальтобетонного покрытия сквер «Алмазова»</t>
  </si>
  <si>
    <t>Обустройство дорожного полотна по ул.Цветочная, микрорайон ""Черемушки, в г. Пыть-Ях</t>
  </si>
  <si>
    <t xml:space="preserve">040 2 02 25243 04 0000 150 </t>
  </si>
  <si>
    <t>Субсидии бюджетам городских округов на строительство и реконструкцию (модернизацию) объектов питьевого водоснабжения</t>
  </si>
  <si>
    <t>040 2 02 19999 04 0000 150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</si>
</sst>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00"/>
    <numFmt numFmtId="167" formatCode="#,##0.0_ ;[Red]\-#,##0.0\ "/>
    <numFmt numFmtId="168" formatCode="00"/>
    <numFmt numFmtId="169" formatCode="00\ 0\ 00\ 00000"/>
    <numFmt numFmtId="170" formatCode="#,##0.00;[Red]\-#,##0.00;0.00"/>
    <numFmt numFmtId="171" formatCode="#,##0.0;[Red]\-#,##0.0;0.0"/>
  </numFmts>
  <fonts count="3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6" fillId="0" borderId="0"/>
    <xf numFmtId="0" fontId="7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7" fillId="0" borderId="0"/>
    <xf numFmtId="0" fontId="4" fillId="0" borderId="0"/>
    <xf numFmtId="0" fontId="3" fillId="0" borderId="0"/>
    <xf numFmtId="0" fontId="28" fillId="0" borderId="0"/>
    <xf numFmtId="0" fontId="2" fillId="0" borderId="0"/>
    <xf numFmtId="0" fontId="29" fillId="0" borderId="0"/>
    <xf numFmtId="0" fontId="1" fillId="0" borderId="0"/>
  </cellStyleXfs>
  <cellXfs count="68">
    <xf numFmtId="0" fontId="0" fillId="0" borderId="0" xfId="0"/>
    <xf numFmtId="0" fontId="25" fillId="0" borderId="0" xfId="0" applyFont="1" applyFill="1" applyAlignment="1"/>
    <xf numFmtId="0" fontId="30" fillId="0" borderId="0" xfId="21" applyNumberFormat="1" applyFont="1" applyFill="1" applyAlignment="1" applyProtection="1">
      <protection hidden="1"/>
    </xf>
    <xf numFmtId="49" fontId="30" fillId="0" borderId="0" xfId="21" applyNumberFormat="1" applyFont="1" applyFill="1" applyAlignment="1" applyProtection="1">
      <alignment horizontal="center"/>
      <protection hidden="1"/>
    </xf>
    <xf numFmtId="4" fontId="30" fillId="0" borderId="0" xfId="21" applyNumberFormat="1" applyFont="1" applyFill="1" applyAlignment="1">
      <alignment horizontal="right"/>
    </xf>
    <xf numFmtId="0" fontId="30" fillId="0" borderId="0" xfId="0" applyFont="1" applyFill="1"/>
    <xf numFmtId="0" fontId="25" fillId="0" borderId="0" xfId="21" applyNumberFormat="1" applyFont="1" applyFill="1" applyAlignment="1" applyProtection="1">
      <alignment horizontal="centerContinuous"/>
      <protection hidden="1"/>
    </xf>
    <xf numFmtId="49" fontId="25" fillId="0" borderId="0" xfId="21" applyNumberFormat="1" applyFont="1" applyFill="1" applyAlignment="1" applyProtection="1">
      <alignment horizontal="center"/>
      <protection hidden="1"/>
    </xf>
    <xf numFmtId="0" fontId="30" fillId="0" borderId="0" xfId="0" applyFont="1" applyFill="1" applyAlignment="1">
      <alignment horizontal="center"/>
    </xf>
    <xf numFmtId="0" fontId="30" fillId="0" borderId="0" xfId="0" applyFont="1" applyFill="1" applyAlignment="1">
      <alignment horizontal="right"/>
    </xf>
    <xf numFmtId="0" fontId="25" fillId="0" borderId="0" xfId="0" applyFont="1" applyFill="1"/>
    <xf numFmtId="0" fontId="30" fillId="0" borderId="0" xfId="21" applyFont="1" applyFill="1"/>
    <xf numFmtId="49" fontId="30" fillId="0" borderId="0" xfId="21" applyNumberFormat="1" applyFont="1" applyFill="1" applyAlignment="1">
      <alignment horizontal="center"/>
    </xf>
    <xf numFmtId="49" fontId="30" fillId="0" borderId="10" xfId="20" applyNumberFormat="1" applyFont="1" applyFill="1" applyBorder="1" applyAlignment="1" applyProtection="1">
      <alignment horizontal="center" vertical="center" wrapText="1"/>
      <protection hidden="1"/>
    </xf>
    <xf numFmtId="49" fontId="25" fillId="0" borderId="10" xfId="21" applyNumberFormat="1" applyFont="1" applyFill="1" applyBorder="1" applyAlignment="1" applyProtection="1">
      <alignment horizontal="center" vertical="center" wrapText="1"/>
      <protection hidden="1"/>
    </xf>
    <xf numFmtId="0" fontId="25" fillId="0" borderId="10" xfId="21" applyNumberFormat="1" applyFont="1" applyFill="1" applyBorder="1" applyAlignment="1" applyProtection="1">
      <alignment horizontal="center" vertical="center" wrapText="1"/>
      <protection hidden="1"/>
    </xf>
    <xf numFmtId="4" fontId="25" fillId="0" borderId="10" xfId="21" applyNumberFormat="1" applyFont="1" applyFill="1" applyBorder="1" applyAlignment="1" applyProtection="1">
      <alignment horizontal="center" vertical="center" wrapText="1"/>
      <protection hidden="1"/>
    </xf>
    <xf numFmtId="166" fontId="25" fillId="0" borderId="10" xfId="20" applyNumberFormat="1" applyFont="1" applyFill="1" applyBorder="1" applyAlignment="1" applyProtection="1">
      <alignment horizontal="center" vertical="center" wrapText="1"/>
      <protection hidden="1"/>
    </xf>
    <xf numFmtId="167" fontId="30" fillId="0" borderId="0" xfId="22" applyNumberFormat="1" applyFont="1" applyFill="1" applyAlignment="1"/>
    <xf numFmtId="170" fontId="30" fillId="0" borderId="10" xfId="0" applyNumberFormat="1" applyFont="1" applyFill="1" applyBorder="1" applyAlignment="1" applyProtection="1">
      <alignment horizontal="center" vertical="center"/>
      <protection hidden="1"/>
    </xf>
    <xf numFmtId="166" fontId="30" fillId="0" borderId="10" xfId="0" applyNumberFormat="1" applyFont="1" applyFill="1" applyBorder="1" applyAlignment="1" applyProtection="1">
      <alignment horizontal="center" vertical="center"/>
      <protection hidden="1"/>
    </xf>
    <xf numFmtId="168" fontId="30" fillId="0" borderId="10" xfId="0" applyNumberFormat="1" applyFont="1" applyFill="1" applyBorder="1" applyAlignment="1" applyProtection="1">
      <alignment horizontal="center" vertical="center"/>
      <protection hidden="1"/>
    </xf>
    <xf numFmtId="169" fontId="30" fillId="0" borderId="10" xfId="0" applyNumberFormat="1" applyFont="1" applyFill="1" applyBorder="1" applyAlignment="1" applyProtection="1">
      <alignment horizontal="center" vertical="center"/>
      <protection hidden="1"/>
    </xf>
    <xf numFmtId="4" fontId="30" fillId="0" borderId="10" xfId="21" applyNumberFormat="1" applyFont="1" applyFill="1" applyBorder="1" applyAlignment="1">
      <alignment horizontal="center"/>
    </xf>
    <xf numFmtId="166" fontId="30" fillId="0" borderId="10" xfId="0" applyNumberFormat="1" applyFont="1" applyFill="1" applyBorder="1" applyAlignment="1" applyProtection="1">
      <alignment horizontal="left" vertical="center" wrapText="1" readingOrder="1"/>
      <protection hidden="1"/>
    </xf>
    <xf numFmtId="0" fontId="25" fillId="0" borderId="10" xfId="22" applyFont="1" applyFill="1" applyBorder="1" applyAlignment="1">
      <alignment horizontal="center" vertical="center" wrapText="1"/>
    </xf>
    <xf numFmtId="4" fontId="30" fillId="0" borderId="0" xfId="0" applyNumberFormat="1" applyFont="1" applyFill="1" applyAlignment="1">
      <alignment horizontal="right"/>
    </xf>
    <xf numFmtId="166" fontId="30" fillId="0" borderId="11" xfId="0" applyNumberFormat="1" applyFont="1" applyFill="1" applyBorder="1" applyAlignment="1" applyProtection="1">
      <alignment horizontal="left" vertical="center" wrapText="1" readingOrder="1"/>
      <protection hidden="1"/>
    </xf>
    <xf numFmtId="4" fontId="30" fillId="0" borderId="10" xfId="22" applyNumberFormat="1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left" vertical="center" wrapText="1"/>
    </xf>
    <xf numFmtId="170" fontId="30" fillId="15" borderId="10" xfId="0" applyNumberFormat="1" applyFont="1" applyFill="1" applyBorder="1" applyAlignment="1" applyProtection="1">
      <alignment horizontal="center" vertical="center"/>
      <protection hidden="1"/>
    </xf>
    <xf numFmtId="0" fontId="30" fillId="0" borderId="12" xfId="0" applyFont="1" applyBorder="1" applyAlignment="1">
      <alignment horizontal="center" vertical="center" wrapText="1"/>
    </xf>
    <xf numFmtId="166" fontId="30" fillId="15" borderId="10" xfId="0" applyNumberFormat="1" applyFont="1" applyFill="1" applyBorder="1" applyAlignment="1" applyProtection="1">
      <alignment horizontal="center" vertical="center"/>
      <protection hidden="1"/>
    </xf>
    <xf numFmtId="168" fontId="30" fillId="15" borderId="10" xfId="0" applyNumberFormat="1" applyFont="1" applyFill="1" applyBorder="1" applyAlignment="1" applyProtection="1">
      <alignment horizontal="center" vertical="center"/>
      <protection hidden="1"/>
    </xf>
    <xf numFmtId="169" fontId="30" fillId="15" borderId="10" xfId="0" applyNumberFormat="1" applyFont="1" applyFill="1" applyBorder="1" applyAlignment="1" applyProtection="1">
      <alignment horizontal="center" vertical="center"/>
      <protection hidden="1"/>
    </xf>
    <xf numFmtId="4" fontId="30" fillId="15" borderId="10" xfId="22" applyNumberFormat="1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0" fillId="0" borderId="11" xfId="22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0" fillId="0" borderId="11" xfId="21" applyNumberFormat="1" applyFont="1" applyFill="1" applyBorder="1" applyAlignment="1" applyProtection="1">
      <alignment horizontal="left" vertical="center" wrapText="1"/>
      <protection hidden="1"/>
    </xf>
    <xf numFmtId="49" fontId="30" fillId="0" borderId="11" xfId="21" applyNumberFormat="1" applyFont="1" applyFill="1" applyBorder="1" applyAlignment="1" applyProtection="1">
      <alignment horizontal="center" vertical="center" wrapText="1"/>
      <protection hidden="1"/>
    </xf>
    <xf numFmtId="4" fontId="30" fillId="0" borderId="11" xfId="21" applyNumberFormat="1" applyFont="1" applyFill="1" applyBorder="1" applyAlignment="1">
      <alignment horizontal="center" vertical="center" wrapText="1"/>
    </xf>
    <xf numFmtId="166" fontId="30" fillId="0" borderId="11" xfId="0" applyNumberFormat="1" applyFont="1" applyFill="1" applyBorder="1" applyAlignment="1" applyProtection="1">
      <alignment horizontal="left" vertical="center" wrapText="1" readingOrder="1"/>
      <protection hidden="1"/>
    </xf>
    <xf numFmtId="0" fontId="0" fillId="0" borderId="12" xfId="0" applyBorder="1" applyAlignment="1">
      <alignment horizontal="left" vertical="center" wrapText="1" readingOrder="1"/>
    </xf>
    <xf numFmtId="0" fontId="0" fillId="0" borderId="13" xfId="0" applyBorder="1" applyAlignment="1">
      <alignment horizontal="left" vertical="center" wrapText="1" readingOrder="1"/>
    </xf>
    <xf numFmtId="171" fontId="30" fillId="0" borderId="11" xfId="18" applyNumberFormat="1" applyFont="1" applyFill="1" applyBorder="1" applyAlignment="1" applyProtection="1">
      <alignment horizontal="left" vertical="center" wrapText="1"/>
      <protection hidden="1"/>
    </xf>
    <xf numFmtId="4" fontId="30" fillId="0" borderId="11" xfId="21" applyNumberFormat="1" applyFont="1" applyFill="1" applyBorder="1" applyAlignment="1">
      <alignment horizontal="center" vertical="center" readingOrder="1"/>
    </xf>
    <xf numFmtId="0" fontId="0" fillId="0" borderId="12" xfId="0" applyBorder="1" applyAlignment="1">
      <alignment horizontal="center" vertical="center" readingOrder="1"/>
    </xf>
    <xf numFmtId="0" fontId="0" fillId="0" borderId="13" xfId="0" applyBorder="1" applyAlignment="1">
      <alignment horizontal="center" vertical="center" readingOrder="1"/>
    </xf>
    <xf numFmtId="166" fontId="30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2" xfId="0" applyBorder="1" applyAlignment="1">
      <alignment vertical="center" wrapText="1"/>
    </xf>
    <xf numFmtId="0" fontId="30" fillId="0" borderId="12" xfId="21" applyNumberFormat="1" applyFont="1" applyFill="1" applyBorder="1" applyAlignment="1" applyProtection="1">
      <alignment horizontal="left" vertical="center" wrapText="1"/>
      <protection hidden="1"/>
    </xf>
    <xf numFmtId="0" fontId="30" fillId="0" borderId="13" xfId="21" applyNumberFormat="1" applyFont="1" applyFill="1" applyBorder="1" applyAlignment="1" applyProtection="1">
      <alignment horizontal="left" vertical="center" wrapText="1"/>
      <protection hidden="1"/>
    </xf>
    <xf numFmtId="49" fontId="30" fillId="0" borderId="12" xfId="21" applyNumberFormat="1" applyFont="1" applyFill="1" applyBorder="1" applyAlignment="1" applyProtection="1">
      <alignment horizontal="center" vertical="center" wrapText="1"/>
      <protection hidden="1"/>
    </xf>
    <xf numFmtId="49" fontId="30" fillId="0" borderId="13" xfId="21" applyNumberFormat="1" applyFont="1" applyFill="1" applyBorder="1" applyAlignment="1" applyProtection="1">
      <alignment horizontal="center" vertical="center" wrapText="1"/>
      <protection hidden="1"/>
    </xf>
    <xf numFmtId="4" fontId="30" fillId="0" borderId="11" xfId="21" applyNumberFormat="1" applyFont="1" applyFill="1" applyBorder="1" applyAlignment="1">
      <alignment horizontal="center" vertical="center"/>
    </xf>
    <xf numFmtId="4" fontId="30" fillId="0" borderId="12" xfId="21" applyNumberFormat="1" applyFont="1" applyFill="1" applyBorder="1" applyAlignment="1">
      <alignment horizontal="center" vertical="center"/>
    </xf>
    <xf numFmtId="4" fontId="30" fillId="0" borderId="13" xfId="21" applyNumberFormat="1" applyFont="1" applyFill="1" applyBorder="1" applyAlignment="1">
      <alignment horizontal="center" vertical="center"/>
    </xf>
    <xf numFmtId="167" fontId="30" fillId="0" borderId="0" xfId="22" applyNumberFormat="1" applyFont="1" applyFill="1" applyAlignment="1">
      <alignment horizontal="right" wrapText="1"/>
    </xf>
    <xf numFmtId="0" fontId="31" fillId="0" borderId="0" xfId="0" applyFont="1" applyAlignment="1">
      <alignment wrapText="1"/>
    </xf>
    <xf numFmtId="0" fontId="25" fillId="0" borderId="0" xfId="0" applyFont="1" applyFill="1" applyAlignment="1">
      <alignment horizontal="center" vertical="center" wrapText="1"/>
    </xf>
    <xf numFmtId="0" fontId="25" fillId="0" borderId="10" xfId="22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4" fontId="30" fillId="0" borderId="11" xfId="22" applyNumberFormat="1" applyFont="1" applyFill="1" applyBorder="1" applyAlignment="1">
      <alignment horizontal="center" vertical="center" wrapText="1"/>
    </xf>
  </cellXfs>
  <cellStyles count="3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2 4" xfId="37"/>
    <cellStyle name="Обычный 3" xfId="19"/>
    <cellStyle name="Обычный 4" xfId="31"/>
    <cellStyle name="Обычный 5" xfId="33"/>
    <cellStyle name="Обычный 6" xfId="34"/>
    <cellStyle name="Обычный 7" xfId="36"/>
    <cellStyle name="Обычный 8" xfId="38"/>
    <cellStyle name="Обычный_tmp" xfId="20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tabSelected="1" view="pageBreakPreview" zoomScale="50" zoomScaleNormal="75" zoomScaleSheetLayoutView="50" workbookViewId="0">
      <pane xSplit="1" ySplit="5" topLeftCell="B61" activePane="bottomRight" state="frozen"/>
      <selection pane="topRight" activeCell="B1" sqref="B1"/>
      <selection pane="bottomLeft" activeCell="A7" sqref="A7"/>
      <selection pane="bottomRight" activeCell="B55" sqref="B55:B63"/>
    </sheetView>
  </sheetViews>
  <sheetFormatPr defaultColWidth="9.140625" defaultRowHeight="15.75" x14ac:dyDescent="0.25"/>
  <cols>
    <col min="1" max="1" width="56.7109375" style="11" customWidth="1"/>
    <col min="2" max="2" width="28.7109375" style="12" bestFit="1" customWidth="1"/>
    <col min="3" max="3" width="16.85546875" style="4" customWidth="1"/>
    <col min="4" max="4" width="58.5703125" style="5" customWidth="1"/>
    <col min="5" max="5" width="5.140625" style="5" bestFit="1" customWidth="1"/>
    <col min="6" max="6" width="5.140625" style="5" customWidth="1"/>
    <col min="7" max="7" width="5.7109375" style="5" customWidth="1"/>
    <col min="8" max="8" width="16.85546875" style="8" customWidth="1"/>
    <col min="9" max="9" width="4.7109375" style="5" bestFit="1" customWidth="1"/>
    <col min="10" max="10" width="18.140625" style="9" customWidth="1"/>
    <col min="11" max="16384" width="9.140625" style="5"/>
  </cols>
  <sheetData>
    <row r="1" spans="1:10" ht="38.25" customHeight="1" x14ac:dyDescent="0.25">
      <c r="A1" s="2"/>
      <c r="B1" s="3"/>
      <c r="E1" s="18"/>
      <c r="F1" s="18"/>
      <c r="G1" s="18"/>
      <c r="H1" s="62" t="s">
        <v>11</v>
      </c>
      <c r="I1" s="63"/>
      <c r="J1" s="63"/>
    </row>
    <row r="2" spans="1:10" ht="15.75" customHeight="1" x14ac:dyDescent="0.25">
      <c r="A2" s="64" t="s">
        <v>12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22.15" customHeight="1" x14ac:dyDescent="0.25">
      <c r="A3" s="6"/>
      <c r="B3" s="7"/>
      <c r="J3" s="9" t="s">
        <v>10</v>
      </c>
    </row>
    <row r="4" spans="1:10" x14ac:dyDescent="0.25">
      <c r="A4" s="65" t="s">
        <v>9</v>
      </c>
      <c r="B4" s="66" t="s">
        <v>6</v>
      </c>
      <c r="C4" s="23" t="s">
        <v>0</v>
      </c>
      <c r="D4" s="65" t="s">
        <v>7</v>
      </c>
      <c r="E4" s="65" t="s">
        <v>1</v>
      </c>
      <c r="F4" s="65" t="s">
        <v>2</v>
      </c>
      <c r="G4" s="65" t="s">
        <v>5</v>
      </c>
      <c r="H4" s="65" t="s">
        <v>3</v>
      </c>
      <c r="I4" s="65" t="s">
        <v>4</v>
      </c>
      <c r="J4" s="23" t="s">
        <v>0</v>
      </c>
    </row>
    <row r="5" spans="1:10" s="10" customFormat="1" x14ac:dyDescent="0.25">
      <c r="A5" s="65"/>
      <c r="B5" s="66"/>
      <c r="C5" s="25">
        <v>2021</v>
      </c>
      <c r="D5" s="65"/>
      <c r="E5" s="65"/>
      <c r="F5" s="65"/>
      <c r="G5" s="65"/>
      <c r="H5" s="65"/>
      <c r="I5" s="65"/>
      <c r="J5" s="25">
        <v>2021</v>
      </c>
    </row>
    <row r="6" spans="1:10" s="10" customFormat="1" x14ac:dyDescent="0.25">
      <c r="A6" s="40" t="s">
        <v>14</v>
      </c>
      <c r="B6" s="37" t="s">
        <v>56</v>
      </c>
      <c r="C6" s="67">
        <v>29512600</v>
      </c>
      <c r="D6" s="53" t="s">
        <v>45</v>
      </c>
      <c r="E6" s="20">
        <v>40</v>
      </c>
      <c r="F6" s="21">
        <v>1</v>
      </c>
      <c r="G6" s="21">
        <v>2</v>
      </c>
      <c r="H6" s="22">
        <v>2040102030</v>
      </c>
      <c r="I6" s="20">
        <v>121</v>
      </c>
      <c r="J6" s="28">
        <v>10000</v>
      </c>
    </row>
    <row r="7" spans="1:10" s="10" customFormat="1" x14ac:dyDescent="0.25">
      <c r="A7" s="41"/>
      <c r="B7" s="38"/>
      <c r="C7" s="38"/>
      <c r="D7" s="54"/>
      <c r="E7" s="20">
        <v>40</v>
      </c>
      <c r="F7" s="21">
        <v>1</v>
      </c>
      <c r="G7" s="21">
        <v>2</v>
      </c>
      <c r="H7" s="22">
        <v>2040102030</v>
      </c>
      <c r="I7" s="20">
        <v>129</v>
      </c>
      <c r="J7" s="28">
        <v>3000</v>
      </c>
    </row>
    <row r="8" spans="1:10" s="10" customFormat="1" x14ac:dyDescent="0.25">
      <c r="A8" s="41"/>
      <c r="B8" s="38"/>
      <c r="C8" s="38"/>
      <c r="D8" s="54"/>
      <c r="E8" s="20">
        <v>10</v>
      </c>
      <c r="F8" s="21">
        <v>1</v>
      </c>
      <c r="G8" s="21">
        <v>3</v>
      </c>
      <c r="H8" s="22">
        <v>4010102040</v>
      </c>
      <c r="I8" s="20">
        <v>121</v>
      </c>
      <c r="J8" s="28">
        <v>50000</v>
      </c>
    </row>
    <row r="9" spans="1:10" s="10" customFormat="1" x14ac:dyDescent="0.25">
      <c r="A9" s="41"/>
      <c r="B9" s="38"/>
      <c r="C9" s="38"/>
      <c r="D9" s="54"/>
      <c r="E9" s="20">
        <v>10</v>
      </c>
      <c r="F9" s="21">
        <v>1</v>
      </c>
      <c r="G9" s="21">
        <v>3</v>
      </c>
      <c r="H9" s="22">
        <v>4010102040</v>
      </c>
      <c r="I9" s="20">
        <v>129</v>
      </c>
      <c r="J9" s="28">
        <v>15000</v>
      </c>
    </row>
    <row r="10" spans="1:10" s="10" customFormat="1" x14ac:dyDescent="0.25">
      <c r="A10" s="41"/>
      <c r="B10" s="38"/>
      <c r="C10" s="38"/>
      <c r="D10" s="54"/>
      <c r="E10" s="20">
        <v>10</v>
      </c>
      <c r="F10" s="21">
        <v>1</v>
      </c>
      <c r="G10" s="21">
        <v>3</v>
      </c>
      <c r="H10" s="22">
        <v>4010102110</v>
      </c>
      <c r="I10" s="20">
        <v>121</v>
      </c>
      <c r="J10" s="28">
        <v>10000</v>
      </c>
    </row>
    <row r="11" spans="1:10" s="10" customFormat="1" x14ac:dyDescent="0.25">
      <c r="A11" s="41"/>
      <c r="B11" s="38"/>
      <c r="C11" s="38"/>
      <c r="D11" s="54"/>
      <c r="E11" s="20">
        <v>10</v>
      </c>
      <c r="F11" s="21">
        <v>1</v>
      </c>
      <c r="G11" s="21">
        <v>3</v>
      </c>
      <c r="H11" s="22">
        <v>4010102110</v>
      </c>
      <c r="I11" s="20">
        <v>129</v>
      </c>
      <c r="J11" s="28">
        <v>3000</v>
      </c>
    </row>
    <row r="12" spans="1:10" s="10" customFormat="1" x14ac:dyDescent="0.25">
      <c r="A12" s="41"/>
      <c r="B12" s="38"/>
      <c r="C12" s="38"/>
      <c r="D12" s="54"/>
      <c r="E12" s="20">
        <v>40</v>
      </c>
      <c r="F12" s="21">
        <v>1</v>
      </c>
      <c r="G12" s="21">
        <v>4</v>
      </c>
      <c r="H12" s="22">
        <v>2040102040</v>
      </c>
      <c r="I12" s="20">
        <v>121</v>
      </c>
      <c r="J12" s="28">
        <v>820000</v>
      </c>
    </row>
    <row r="13" spans="1:10" s="10" customFormat="1" x14ac:dyDescent="0.25">
      <c r="A13" s="41"/>
      <c r="B13" s="38"/>
      <c r="C13" s="38"/>
      <c r="D13" s="54"/>
      <c r="E13" s="20">
        <v>40</v>
      </c>
      <c r="F13" s="21">
        <v>1</v>
      </c>
      <c r="G13" s="21">
        <v>4</v>
      </c>
      <c r="H13" s="22">
        <v>2040102040</v>
      </c>
      <c r="I13" s="20">
        <v>129</v>
      </c>
      <c r="J13" s="28">
        <v>246000</v>
      </c>
    </row>
    <row r="14" spans="1:10" s="10" customFormat="1" ht="18.600000000000001" customHeight="1" x14ac:dyDescent="0.25">
      <c r="A14" s="41"/>
      <c r="B14" s="38"/>
      <c r="C14" s="38"/>
      <c r="D14" s="54"/>
      <c r="E14" s="20">
        <v>40</v>
      </c>
      <c r="F14" s="21">
        <v>1</v>
      </c>
      <c r="G14" s="21">
        <v>6</v>
      </c>
      <c r="H14" s="22">
        <v>2040102040</v>
      </c>
      <c r="I14" s="20">
        <v>121</v>
      </c>
      <c r="J14" s="28">
        <v>180000</v>
      </c>
    </row>
    <row r="15" spans="1:10" s="10" customFormat="1" ht="18.600000000000001" customHeight="1" x14ac:dyDescent="0.25">
      <c r="A15" s="41"/>
      <c r="B15" s="38"/>
      <c r="C15" s="38"/>
      <c r="D15" s="54"/>
      <c r="E15" s="20">
        <v>40</v>
      </c>
      <c r="F15" s="21">
        <v>1</v>
      </c>
      <c r="G15" s="21">
        <v>6</v>
      </c>
      <c r="H15" s="22">
        <v>2040102040</v>
      </c>
      <c r="I15" s="20">
        <v>129</v>
      </c>
      <c r="J15" s="28">
        <v>54000</v>
      </c>
    </row>
    <row r="16" spans="1:10" s="10" customFormat="1" ht="18.600000000000001" customHeight="1" x14ac:dyDescent="0.25">
      <c r="A16" s="41"/>
      <c r="B16" s="38"/>
      <c r="C16" s="38"/>
      <c r="D16" s="54"/>
      <c r="E16" s="20">
        <v>10</v>
      </c>
      <c r="F16" s="21">
        <v>1</v>
      </c>
      <c r="G16" s="21">
        <v>6</v>
      </c>
      <c r="H16" s="22">
        <v>4010102040</v>
      </c>
      <c r="I16" s="20">
        <v>121</v>
      </c>
      <c r="J16" s="28">
        <v>30000</v>
      </c>
    </row>
    <row r="17" spans="1:10" s="10" customFormat="1" ht="18.600000000000001" customHeight="1" x14ac:dyDescent="0.25">
      <c r="A17" s="41"/>
      <c r="B17" s="38"/>
      <c r="C17" s="38"/>
      <c r="D17" s="54"/>
      <c r="E17" s="20">
        <v>10</v>
      </c>
      <c r="F17" s="21">
        <v>1</v>
      </c>
      <c r="G17" s="21">
        <v>6</v>
      </c>
      <c r="H17" s="22">
        <v>4010102040</v>
      </c>
      <c r="I17" s="20">
        <v>129</v>
      </c>
      <c r="J17" s="28">
        <v>9000</v>
      </c>
    </row>
    <row r="18" spans="1:10" s="10" customFormat="1" ht="18.600000000000001" customHeight="1" x14ac:dyDescent="0.25">
      <c r="A18" s="41"/>
      <c r="B18" s="38"/>
      <c r="C18" s="38"/>
      <c r="D18" s="54"/>
      <c r="E18" s="20">
        <v>10</v>
      </c>
      <c r="F18" s="21">
        <v>1</v>
      </c>
      <c r="G18" s="21">
        <v>6</v>
      </c>
      <c r="H18" s="22">
        <v>4010102250</v>
      </c>
      <c r="I18" s="20">
        <v>121</v>
      </c>
      <c r="J18" s="28">
        <v>20000</v>
      </c>
    </row>
    <row r="19" spans="1:10" s="10" customFormat="1" ht="18.600000000000001" customHeight="1" x14ac:dyDescent="0.25">
      <c r="A19" s="41"/>
      <c r="B19" s="38"/>
      <c r="C19" s="38"/>
      <c r="D19" s="54"/>
      <c r="E19" s="20">
        <v>10</v>
      </c>
      <c r="F19" s="21">
        <v>1</v>
      </c>
      <c r="G19" s="21">
        <v>6</v>
      </c>
      <c r="H19" s="22">
        <v>4010102250</v>
      </c>
      <c r="I19" s="20">
        <v>129</v>
      </c>
      <c r="J19" s="28">
        <v>6000</v>
      </c>
    </row>
    <row r="20" spans="1:10" s="10" customFormat="1" ht="18.600000000000001" customHeight="1" x14ac:dyDescent="0.25">
      <c r="A20" s="41"/>
      <c r="B20" s="38"/>
      <c r="C20" s="38"/>
      <c r="D20" s="54"/>
      <c r="E20" s="20">
        <v>40</v>
      </c>
      <c r="F20" s="21">
        <v>1</v>
      </c>
      <c r="G20" s="21">
        <v>13</v>
      </c>
      <c r="H20" s="22" t="s">
        <v>38</v>
      </c>
      <c r="I20" s="20">
        <v>121</v>
      </c>
      <c r="J20" s="28">
        <v>30000</v>
      </c>
    </row>
    <row r="21" spans="1:10" s="10" customFormat="1" ht="18.600000000000001" customHeight="1" x14ac:dyDescent="0.25">
      <c r="A21" s="41"/>
      <c r="B21" s="38"/>
      <c r="C21" s="38"/>
      <c r="D21" s="54"/>
      <c r="E21" s="20">
        <v>40</v>
      </c>
      <c r="F21" s="21">
        <v>1</v>
      </c>
      <c r="G21" s="21">
        <v>13</v>
      </c>
      <c r="H21" s="22" t="s">
        <v>38</v>
      </c>
      <c r="I21" s="20">
        <v>129</v>
      </c>
      <c r="J21" s="28">
        <v>9000</v>
      </c>
    </row>
    <row r="22" spans="1:10" s="10" customFormat="1" ht="18.600000000000001" customHeight="1" x14ac:dyDescent="0.25">
      <c r="A22" s="41"/>
      <c r="B22" s="38"/>
      <c r="C22" s="38"/>
      <c r="D22" s="54"/>
      <c r="E22" s="20">
        <v>40</v>
      </c>
      <c r="F22" s="21">
        <v>1</v>
      </c>
      <c r="G22" s="21">
        <v>13</v>
      </c>
      <c r="H22" s="22" t="s">
        <v>39</v>
      </c>
      <c r="I22" s="20">
        <v>121</v>
      </c>
      <c r="J22" s="28">
        <v>10000</v>
      </c>
    </row>
    <row r="23" spans="1:10" s="10" customFormat="1" ht="18.600000000000001" customHeight="1" x14ac:dyDescent="0.25">
      <c r="A23" s="41"/>
      <c r="B23" s="38"/>
      <c r="C23" s="38"/>
      <c r="D23" s="54"/>
      <c r="E23" s="20">
        <v>40</v>
      </c>
      <c r="F23" s="21">
        <v>1</v>
      </c>
      <c r="G23" s="21">
        <v>13</v>
      </c>
      <c r="H23" s="22" t="s">
        <v>39</v>
      </c>
      <c r="I23" s="20">
        <v>129</v>
      </c>
      <c r="J23" s="28">
        <v>3000</v>
      </c>
    </row>
    <row r="24" spans="1:10" s="10" customFormat="1" ht="18.600000000000001" customHeight="1" x14ac:dyDescent="0.25">
      <c r="A24" s="41"/>
      <c r="B24" s="38"/>
      <c r="C24" s="38"/>
      <c r="D24" s="54"/>
      <c r="E24" s="20">
        <v>40</v>
      </c>
      <c r="F24" s="21">
        <v>2</v>
      </c>
      <c r="G24" s="21">
        <v>3</v>
      </c>
      <c r="H24" s="22" t="s">
        <v>40</v>
      </c>
      <c r="I24" s="20">
        <v>121</v>
      </c>
      <c r="J24" s="28">
        <v>60000</v>
      </c>
    </row>
    <row r="25" spans="1:10" s="10" customFormat="1" ht="18.600000000000001" customHeight="1" x14ac:dyDescent="0.25">
      <c r="A25" s="41"/>
      <c r="B25" s="38"/>
      <c r="C25" s="38"/>
      <c r="D25" s="54"/>
      <c r="E25" s="20">
        <v>40</v>
      </c>
      <c r="F25" s="21">
        <v>2</v>
      </c>
      <c r="G25" s="21">
        <v>3</v>
      </c>
      <c r="H25" s="22" t="s">
        <v>40</v>
      </c>
      <c r="I25" s="20">
        <v>129</v>
      </c>
      <c r="J25" s="28">
        <v>18000</v>
      </c>
    </row>
    <row r="26" spans="1:10" s="10" customFormat="1" ht="18.600000000000001" customHeight="1" x14ac:dyDescent="0.25">
      <c r="A26" s="41"/>
      <c r="B26" s="38"/>
      <c r="C26" s="38"/>
      <c r="D26" s="54"/>
      <c r="E26" s="20">
        <v>40</v>
      </c>
      <c r="F26" s="21">
        <v>3</v>
      </c>
      <c r="G26" s="21">
        <v>4</v>
      </c>
      <c r="H26" s="22" t="s">
        <v>41</v>
      </c>
      <c r="I26" s="20">
        <v>121</v>
      </c>
      <c r="J26" s="28">
        <v>30000</v>
      </c>
    </row>
    <row r="27" spans="1:10" s="10" customFormat="1" ht="18.600000000000001" customHeight="1" x14ac:dyDescent="0.25">
      <c r="A27" s="41"/>
      <c r="B27" s="38"/>
      <c r="C27" s="38"/>
      <c r="D27" s="54"/>
      <c r="E27" s="20">
        <v>40</v>
      </c>
      <c r="F27" s="21">
        <v>3</v>
      </c>
      <c r="G27" s="21">
        <v>4</v>
      </c>
      <c r="H27" s="22" t="s">
        <v>41</v>
      </c>
      <c r="I27" s="20">
        <v>129</v>
      </c>
      <c r="J27" s="28">
        <v>9000</v>
      </c>
    </row>
    <row r="28" spans="1:10" s="10" customFormat="1" ht="18.600000000000001" customHeight="1" x14ac:dyDescent="0.25">
      <c r="A28" s="41"/>
      <c r="B28" s="38"/>
      <c r="C28" s="38"/>
      <c r="D28" s="54"/>
      <c r="E28" s="20">
        <v>40</v>
      </c>
      <c r="F28" s="21">
        <v>4</v>
      </c>
      <c r="G28" s="21">
        <v>12</v>
      </c>
      <c r="H28" s="22" t="s">
        <v>42</v>
      </c>
      <c r="I28" s="20">
        <v>121</v>
      </c>
      <c r="J28" s="28">
        <v>40000</v>
      </c>
    </row>
    <row r="29" spans="1:10" s="10" customFormat="1" ht="18.600000000000001" customHeight="1" x14ac:dyDescent="0.25">
      <c r="A29" s="41"/>
      <c r="B29" s="38"/>
      <c r="C29" s="38"/>
      <c r="D29" s="54"/>
      <c r="E29" s="20">
        <v>40</v>
      </c>
      <c r="F29" s="21">
        <v>4</v>
      </c>
      <c r="G29" s="21">
        <v>12</v>
      </c>
      <c r="H29" s="22" t="s">
        <v>42</v>
      </c>
      <c r="I29" s="20">
        <v>129</v>
      </c>
      <c r="J29" s="28">
        <v>12000</v>
      </c>
    </row>
    <row r="30" spans="1:10" s="10" customFormat="1" ht="18.600000000000001" customHeight="1" x14ac:dyDescent="0.25">
      <c r="A30" s="41"/>
      <c r="B30" s="38"/>
      <c r="C30" s="38"/>
      <c r="D30" s="54"/>
      <c r="E30" s="20">
        <v>40</v>
      </c>
      <c r="F30" s="21">
        <v>4</v>
      </c>
      <c r="G30" s="21">
        <v>12</v>
      </c>
      <c r="H30" s="22" t="s">
        <v>43</v>
      </c>
      <c r="I30" s="20">
        <v>121</v>
      </c>
      <c r="J30" s="28">
        <v>10000</v>
      </c>
    </row>
    <row r="31" spans="1:10" s="10" customFormat="1" ht="18.600000000000001" customHeight="1" x14ac:dyDescent="0.25">
      <c r="A31" s="41"/>
      <c r="B31" s="38"/>
      <c r="C31" s="38"/>
      <c r="D31" s="54"/>
      <c r="E31" s="20">
        <v>40</v>
      </c>
      <c r="F31" s="21">
        <v>4</v>
      </c>
      <c r="G31" s="21">
        <v>12</v>
      </c>
      <c r="H31" s="22" t="s">
        <v>43</v>
      </c>
      <c r="I31" s="20">
        <v>129</v>
      </c>
      <c r="J31" s="28">
        <v>3000</v>
      </c>
    </row>
    <row r="32" spans="1:10" s="10" customFormat="1" ht="18.600000000000001" customHeight="1" x14ac:dyDescent="0.25">
      <c r="A32" s="41"/>
      <c r="B32" s="38"/>
      <c r="C32" s="38"/>
      <c r="D32" s="54"/>
      <c r="E32" s="20">
        <v>40</v>
      </c>
      <c r="F32" s="21">
        <v>4</v>
      </c>
      <c r="G32" s="21">
        <v>12</v>
      </c>
      <c r="H32" s="22">
        <v>2040102040</v>
      </c>
      <c r="I32" s="20">
        <v>121</v>
      </c>
      <c r="J32" s="28">
        <v>200000</v>
      </c>
    </row>
    <row r="33" spans="1:10" s="10" customFormat="1" ht="18.600000000000001" customHeight="1" x14ac:dyDescent="0.25">
      <c r="A33" s="41"/>
      <c r="B33" s="38"/>
      <c r="C33" s="38"/>
      <c r="D33" s="54"/>
      <c r="E33" s="20">
        <v>40</v>
      </c>
      <c r="F33" s="21">
        <v>4</v>
      </c>
      <c r="G33" s="21">
        <v>12</v>
      </c>
      <c r="H33" s="22">
        <v>2040102040</v>
      </c>
      <c r="I33" s="20">
        <v>129</v>
      </c>
      <c r="J33" s="28">
        <v>60000</v>
      </c>
    </row>
    <row r="34" spans="1:10" s="10" customFormat="1" ht="18.600000000000001" customHeight="1" x14ac:dyDescent="0.25">
      <c r="A34" s="41"/>
      <c r="B34" s="38"/>
      <c r="C34" s="38"/>
      <c r="D34" s="54"/>
      <c r="E34" s="20">
        <v>40</v>
      </c>
      <c r="F34" s="21">
        <v>5</v>
      </c>
      <c r="G34" s="21">
        <v>5</v>
      </c>
      <c r="H34" s="22">
        <v>2040102040</v>
      </c>
      <c r="I34" s="20">
        <v>121</v>
      </c>
      <c r="J34" s="28">
        <v>240000</v>
      </c>
    </row>
    <row r="35" spans="1:10" s="10" customFormat="1" ht="18.600000000000001" customHeight="1" x14ac:dyDescent="0.25">
      <c r="A35" s="41"/>
      <c r="B35" s="38"/>
      <c r="C35" s="38"/>
      <c r="D35" s="54"/>
      <c r="E35" s="20">
        <v>40</v>
      </c>
      <c r="F35" s="21">
        <v>5</v>
      </c>
      <c r="G35" s="21">
        <v>5</v>
      </c>
      <c r="H35" s="22">
        <v>2040102040</v>
      </c>
      <c r="I35" s="20">
        <v>129</v>
      </c>
      <c r="J35" s="28">
        <v>72000</v>
      </c>
    </row>
    <row r="36" spans="1:10" s="10" customFormat="1" ht="18.600000000000001" customHeight="1" x14ac:dyDescent="0.25">
      <c r="A36" s="41"/>
      <c r="B36" s="38"/>
      <c r="C36" s="38"/>
      <c r="D36" s="54"/>
      <c r="E36" s="20">
        <v>40</v>
      </c>
      <c r="F36" s="21">
        <v>7</v>
      </c>
      <c r="G36" s="21">
        <v>9</v>
      </c>
      <c r="H36" s="22">
        <v>2040102040</v>
      </c>
      <c r="I36" s="20">
        <v>121</v>
      </c>
      <c r="J36" s="28">
        <v>140000</v>
      </c>
    </row>
    <row r="37" spans="1:10" s="10" customFormat="1" ht="18.600000000000001" customHeight="1" x14ac:dyDescent="0.25">
      <c r="A37" s="41"/>
      <c r="B37" s="38"/>
      <c r="C37" s="38"/>
      <c r="D37" s="54"/>
      <c r="E37" s="20">
        <v>40</v>
      </c>
      <c r="F37" s="21">
        <v>7</v>
      </c>
      <c r="G37" s="21">
        <v>9</v>
      </c>
      <c r="H37" s="22">
        <v>2040102040</v>
      </c>
      <c r="I37" s="20">
        <v>129</v>
      </c>
      <c r="J37" s="28">
        <v>42000</v>
      </c>
    </row>
    <row r="38" spans="1:10" s="10" customFormat="1" ht="18.600000000000001" customHeight="1" x14ac:dyDescent="0.25">
      <c r="A38" s="41"/>
      <c r="B38" s="38"/>
      <c r="C38" s="38"/>
      <c r="D38" s="54"/>
      <c r="E38" s="20">
        <v>40</v>
      </c>
      <c r="F38" s="21">
        <v>8</v>
      </c>
      <c r="G38" s="21">
        <v>4</v>
      </c>
      <c r="H38" s="22">
        <v>2040102040</v>
      </c>
      <c r="I38" s="20">
        <v>121</v>
      </c>
      <c r="J38" s="28">
        <v>40000</v>
      </c>
    </row>
    <row r="39" spans="1:10" s="10" customFormat="1" ht="18.600000000000001" customHeight="1" x14ac:dyDescent="0.25">
      <c r="A39" s="41"/>
      <c r="B39" s="38"/>
      <c r="C39" s="38"/>
      <c r="D39" s="54"/>
      <c r="E39" s="20">
        <v>40</v>
      </c>
      <c r="F39" s="21">
        <v>8</v>
      </c>
      <c r="G39" s="21">
        <v>4</v>
      </c>
      <c r="H39" s="22">
        <v>2040102040</v>
      </c>
      <c r="I39" s="20">
        <v>129</v>
      </c>
      <c r="J39" s="28">
        <v>12000</v>
      </c>
    </row>
    <row r="40" spans="1:10" s="10" customFormat="1" ht="18.600000000000001" customHeight="1" x14ac:dyDescent="0.25">
      <c r="A40" s="41"/>
      <c r="B40" s="38"/>
      <c r="C40" s="38"/>
      <c r="D40" s="54"/>
      <c r="E40" s="32">
        <v>40</v>
      </c>
      <c r="F40" s="33">
        <v>10</v>
      </c>
      <c r="G40" s="33">
        <v>6</v>
      </c>
      <c r="H40" s="34" t="s">
        <v>44</v>
      </c>
      <c r="I40" s="32">
        <v>121</v>
      </c>
      <c r="J40" s="35">
        <v>80000</v>
      </c>
    </row>
    <row r="41" spans="1:10" s="10" customFormat="1" ht="18.600000000000001" customHeight="1" x14ac:dyDescent="0.25">
      <c r="A41" s="41"/>
      <c r="B41" s="38"/>
      <c r="C41" s="38"/>
      <c r="D41" s="54"/>
      <c r="E41" s="32">
        <v>40</v>
      </c>
      <c r="F41" s="33">
        <v>10</v>
      </c>
      <c r="G41" s="33">
        <v>6</v>
      </c>
      <c r="H41" s="34" t="s">
        <v>44</v>
      </c>
      <c r="I41" s="32">
        <v>129</v>
      </c>
      <c r="J41" s="35">
        <v>24000</v>
      </c>
    </row>
    <row r="42" spans="1:10" s="10" customFormat="1" ht="18.600000000000001" customHeight="1" x14ac:dyDescent="0.25">
      <c r="A42" s="41"/>
      <c r="B42" s="38"/>
      <c r="C42" s="38"/>
      <c r="D42" s="54"/>
      <c r="E42" s="32">
        <v>40</v>
      </c>
      <c r="F42" s="33">
        <v>11</v>
      </c>
      <c r="G42" s="33">
        <v>5</v>
      </c>
      <c r="H42" s="34">
        <v>2040102040</v>
      </c>
      <c r="I42" s="32">
        <v>121</v>
      </c>
      <c r="J42" s="35">
        <v>40000</v>
      </c>
    </row>
    <row r="43" spans="1:10" ht="18.600000000000001" customHeight="1" x14ac:dyDescent="0.25">
      <c r="A43" s="41"/>
      <c r="B43" s="38"/>
      <c r="C43" s="38"/>
      <c r="D43" s="54"/>
      <c r="E43" s="32">
        <v>40</v>
      </c>
      <c r="F43" s="33">
        <v>11</v>
      </c>
      <c r="G43" s="33">
        <v>5</v>
      </c>
      <c r="H43" s="34">
        <v>2040102040</v>
      </c>
      <c r="I43" s="32">
        <v>129</v>
      </c>
      <c r="J43" s="35">
        <v>12000</v>
      </c>
    </row>
    <row r="44" spans="1:10" ht="58.15" customHeight="1" x14ac:dyDescent="0.25">
      <c r="A44" s="41"/>
      <c r="B44" s="38"/>
      <c r="C44" s="38"/>
      <c r="D44" s="29" t="s">
        <v>47</v>
      </c>
      <c r="E44" s="32">
        <v>40</v>
      </c>
      <c r="F44" s="33">
        <v>7</v>
      </c>
      <c r="G44" s="33">
        <v>2</v>
      </c>
      <c r="H44" s="34">
        <v>140200590</v>
      </c>
      <c r="I44" s="32">
        <v>612</v>
      </c>
      <c r="J44" s="35">
        <v>2000000</v>
      </c>
    </row>
    <row r="45" spans="1:10" ht="69.599999999999994" customHeight="1" x14ac:dyDescent="0.25">
      <c r="A45" s="41"/>
      <c r="B45" s="38"/>
      <c r="C45" s="38"/>
      <c r="D45" s="29" t="s">
        <v>48</v>
      </c>
      <c r="E45" s="32">
        <v>40</v>
      </c>
      <c r="F45" s="33">
        <v>7</v>
      </c>
      <c r="G45" s="33">
        <v>1</v>
      </c>
      <c r="H45" s="34">
        <v>140399990</v>
      </c>
      <c r="I45" s="32">
        <v>244</v>
      </c>
      <c r="J45" s="35">
        <v>1700000</v>
      </c>
    </row>
    <row r="46" spans="1:10" ht="38.450000000000003" customHeight="1" x14ac:dyDescent="0.25">
      <c r="A46" s="41"/>
      <c r="B46" s="38"/>
      <c r="C46" s="38"/>
      <c r="D46" s="29" t="s">
        <v>49</v>
      </c>
      <c r="E46" s="32">
        <v>40</v>
      </c>
      <c r="F46" s="33">
        <v>4</v>
      </c>
      <c r="G46" s="33">
        <v>9</v>
      </c>
      <c r="H46" s="34">
        <v>1620399990</v>
      </c>
      <c r="I46" s="32">
        <v>243</v>
      </c>
      <c r="J46" s="35">
        <v>7000000</v>
      </c>
    </row>
    <row r="47" spans="1:10" ht="60.6" customHeight="1" x14ac:dyDescent="0.25">
      <c r="A47" s="41"/>
      <c r="B47" s="38"/>
      <c r="C47" s="38"/>
      <c r="D47" s="29" t="s">
        <v>50</v>
      </c>
      <c r="E47" s="32">
        <v>40</v>
      </c>
      <c r="F47" s="33">
        <v>4</v>
      </c>
      <c r="G47" s="33">
        <v>9</v>
      </c>
      <c r="H47" s="34">
        <v>1620399990</v>
      </c>
      <c r="I47" s="32">
        <v>244</v>
      </c>
      <c r="J47" s="35">
        <v>5000000</v>
      </c>
    </row>
    <row r="48" spans="1:10" ht="55.9" customHeight="1" x14ac:dyDescent="0.25">
      <c r="A48" s="41"/>
      <c r="B48" s="38"/>
      <c r="C48" s="38"/>
      <c r="D48" s="29" t="s">
        <v>51</v>
      </c>
      <c r="E48" s="32">
        <v>40</v>
      </c>
      <c r="F48" s="33">
        <v>4</v>
      </c>
      <c r="G48" s="33">
        <v>9</v>
      </c>
      <c r="H48" s="34">
        <v>1620399990</v>
      </c>
      <c r="I48" s="32">
        <v>244</v>
      </c>
      <c r="J48" s="35">
        <v>2000000</v>
      </c>
    </row>
    <row r="49" spans="1:10" ht="38.450000000000003" customHeight="1" x14ac:dyDescent="0.25">
      <c r="A49" s="41"/>
      <c r="B49" s="38"/>
      <c r="C49" s="38"/>
      <c r="D49" s="29" t="s">
        <v>52</v>
      </c>
      <c r="E49" s="32">
        <v>40</v>
      </c>
      <c r="F49" s="33">
        <v>4</v>
      </c>
      <c r="G49" s="33">
        <v>9</v>
      </c>
      <c r="H49" s="34">
        <v>1620399990</v>
      </c>
      <c r="I49" s="32">
        <v>244</v>
      </c>
      <c r="J49" s="35">
        <v>7000000</v>
      </c>
    </row>
    <row r="50" spans="1:10" ht="38.450000000000003" customHeight="1" x14ac:dyDescent="0.25">
      <c r="A50" s="41"/>
      <c r="B50" s="38"/>
      <c r="C50" s="38"/>
      <c r="D50" s="29" t="s">
        <v>53</v>
      </c>
      <c r="E50" s="32">
        <v>40</v>
      </c>
      <c r="F50" s="33">
        <v>4</v>
      </c>
      <c r="G50" s="33">
        <v>9</v>
      </c>
      <c r="H50" s="34">
        <v>1620399990</v>
      </c>
      <c r="I50" s="32">
        <v>244</v>
      </c>
      <c r="J50" s="35">
        <v>160600</v>
      </c>
    </row>
    <row r="51" spans="1:10" ht="18.600000000000001" customHeight="1" x14ac:dyDescent="0.25">
      <c r="A51" s="42"/>
      <c r="B51" s="39"/>
      <c r="C51" s="39"/>
      <c r="D51" s="29" t="s">
        <v>46</v>
      </c>
      <c r="E51" s="32">
        <v>40</v>
      </c>
      <c r="F51" s="33">
        <v>1</v>
      </c>
      <c r="G51" s="33">
        <v>11</v>
      </c>
      <c r="H51" s="34">
        <v>17301020220</v>
      </c>
      <c r="I51" s="32">
        <v>870</v>
      </c>
      <c r="J51" s="35">
        <v>2000000</v>
      </c>
    </row>
    <row r="52" spans="1:10" ht="30" customHeight="1" x14ac:dyDescent="0.25">
      <c r="A52" s="43" t="s">
        <v>15</v>
      </c>
      <c r="B52" s="44" t="s">
        <v>16</v>
      </c>
      <c r="C52" s="45">
        <v>67156600</v>
      </c>
      <c r="D52" s="53" t="s">
        <v>23</v>
      </c>
      <c r="E52" s="32">
        <v>40</v>
      </c>
      <c r="F52" s="33">
        <v>5</v>
      </c>
      <c r="G52" s="33">
        <v>2</v>
      </c>
      <c r="H52" s="34">
        <v>910282190</v>
      </c>
      <c r="I52" s="32">
        <v>414</v>
      </c>
      <c r="J52" s="30">
        <v>8487700</v>
      </c>
    </row>
    <row r="53" spans="1:10" ht="30.6" customHeight="1" x14ac:dyDescent="0.25">
      <c r="A53" s="42"/>
      <c r="B53" s="39"/>
      <c r="C53" s="39"/>
      <c r="D53" s="42"/>
      <c r="E53" s="32">
        <v>40</v>
      </c>
      <c r="F53" s="33">
        <v>5</v>
      </c>
      <c r="G53" s="33">
        <v>2</v>
      </c>
      <c r="H53" s="34" t="s">
        <v>22</v>
      </c>
      <c r="I53" s="32">
        <v>414</v>
      </c>
      <c r="J53" s="30">
        <v>58668900</v>
      </c>
    </row>
    <row r="54" spans="1:10" ht="49.15" customHeight="1" x14ac:dyDescent="0.25">
      <c r="A54" s="36" t="s">
        <v>55</v>
      </c>
      <c r="B54" s="31" t="s">
        <v>54</v>
      </c>
      <c r="C54" s="30">
        <v>100</v>
      </c>
      <c r="D54" s="27" t="s">
        <v>36</v>
      </c>
      <c r="E54" s="32">
        <v>40</v>
      </c>
      <c r="F54" s="33">
        <v>5</v>
      </c>
      <c r="G54" s="33">
        <v>2</v>
      </c>
      <c r="H54" s="34" t="s">
        <v>24</v>
      </c>
      <c r="I54" s="32">
        <v>414</v>
      </c>
      <c r="J54" s="30">
        <v>100</v>
      </c>
    </row>
    <row r="55" spans="1:10" ht="73.150000000000006" customHeight="1" x14ac:dyDescent="0.25">
      <c r="A55" s="43" t="s">
        <v>17</v>
      </c>
      <c r="B55" s="44" t="s">
        <v>18</v>
      </c>
      <c r="C55" s="59">
        <v>36910570</v>
      </c>
      <c r="D55" s="24" t="s">
        <v>37</v>
      </c>
      <c r="E55" s="32">
        <v>40</v>
      </c>
      <c r="F55" s="33">
        <v>5</v>
      </c>
      <c r="G55" s="33">
        <v>2</v>
      </c>
      <c r="H55" s="34">
        <v>930182591</v>
      </c>
      <c r="I55" s="32">
        <v>243</v>
      </c>
      <c r="J55" s="30">
        <v>16072400</v>
      </c>
    </row>
    <row r="56" spans="1:10" ht="30.6" customHeight="1" x14ac:dyDescent="0.25">
      <c r="A56" s="55"/>
      <c r="B56" s="57"/>
      <c r="C56" s="60"/>
      <c r="D56" s="27" t="s">
        <v>35</v>
      </c>
      <c r="E56" s="32">
        <v>40</v>
      </c>
      <c r="F56" s="33">
        <v>5</v>
      </c>
      <c r="G56" s="33">
        <v>3</v>
      </c>
      <c r="H56" s="34" t="s">
        <v>25</v>
      </c>
      <c r="I56" s="32">
        <v>244</v>
      </c>
      <c r="J56" s="30">
        <v>12133800</v>
      </c>
    </row>
    <row r="57" spans="1:10" ht="30.6" customHeight="1" x14ac:dyDescent="0.25">
      <c r="A57" s="55"/>
      <c r="B57" s="57"/>
      <c r="C57" s="60"/>
      <c r="D57" s="27" t="s">
        <v>34</v>
      </c>
      <c r="E57" s="32">
        <v>40</v>
      </c>
      <c r="F57" s="33">
        <v>5</v>
      </c>
      <c r="G57" s="33">
        <v>3</v>
      </c>
      <c r="H57" s="34">
        <v>1810382750</v>
      </c>
      <c r="I57" s="32">
        <v>244</v>
      </c>
      <c r="J57" s="30">
        <v>8704370</v>
      </c>
    </row>
    <row r="58" spans="1:10" ht="109.9" customHeight="1" x14ac:dyDescent="0.25">
      <c r="A58" s="55"/>
      <c r="B58" s="57"/>
      <c r="C58" s="60"/>
      <c r="D58" s="27" t="s">
        <v>33</v>
      </c>
      <c r="E58" s="32">
        <v>40</v>
      </c>
      <c r="F58" s="33">
        <v>5</v>
      </c>
      <c r="G58" s="33">
        <v>1</v>
      </c>
      <c r="H58" s="34">
        <v>820182762</v>
      </c>
      <c r="I58" s="32">
        <v>412</v>
      </c>
      <c r="J58" s="30">
        <v>-3854200</v>
      </c>
    </row>
    <row r="59" spans="1:10" ht="103.15" customHeight="1" x14ac:dyDescent="0.25">
      <c r="A59" s="55"/>
      <c r="B59" s="57"/>
      <c r="C59" s="60"/>
      <c r="D59" s="27" t="s">
        <v>32</v>
      </c>
      <c r="E59" s="32">
        <v>40</v>
      </c>
      <c r="F59" s="33">
        <v>5</v>
      </c>
      <c r="G59" s="33">
        <v>1</v>
      </c>
      <c r="H59" s="34">
        <v>820682766</v>
      </c>
      <c r="I59" s="32">
        <v>244</v>
      </c>
      <c r="J59" s="30">
        <v>3854200</v>
      </c>
    </row>
    <row r="60" spans="1:10" ht="57.6" customHeight="1" x14ac:dyDescent="0.25">
      <c r="A60" s="55"/>
      <c r="B60" s="57"/>
      <c r="C60" s="60"/>
      <c r="D60" s="27" t="s">
        <v>30</v>
      </c>
      <c r="E60" s="32">
        <v>40</v>
      </c>
      <c r="F60" s="33">
        <v>5</v>
      </c>
      <c r="G60" s="33">
        <v>3</v>
      </c>
      <c r="H60" s="34">
        <v>1810382750</v>
      </c>
      <c r="I60" s="32">
        <v>244</v>
      </c>
      <c r="J60" s="30">
        <v>-8704370</v>
      </c>
    </row>
    <row r="61" spans="1:10" ht="56.45" customHeight="1" x14ac:dyDescent="0.25">
      <c r="A61" s="55"/>
      <c r="B61" s="57"/>
      <c r="C61" s="60"/>
      <c r="D61" s="27" t="s">
        <v>31</v>
      </c>
      <c r="E61" s="32">
        <v>40</v>
      </c>
      <c r="F61" s="33">
        <v>5</v>
      </c>
      <c r="G61" s="33">
        <v>3</v>
      </c>
      <c r="H61" s="34">
        <v>2100682751</v>
      </c>
      <c r="I61" s="32">
        <v>244</v>
      </c>
      <c r="J61" s="30">
        <v>8704370</v>
      </c>
    </row>
    <row r="62" spans="1:10" ht="30.6" customHeight="1" x14ac:dyDescent="0.25">
      <c r="A62" s="55"/>
      <c r="B62" s="57"/>
      <c r="C62" s="60"/>
      <c r="D62" s="27" t="s">
        <v>27</v>
      </c>
      <c r="E62" s="32">
        <v>40</v>
      </c>
      <c r="F62" s="33">
        <v>4</v>
      </c>
      <c r="G62" s="33">
        <v>12</v>
      </c>
      <c r="H62" s="34" t="s">
        <v>28</v>
      </c>
      <c r="I62" s="32">
        <v>813</v>
      </c>
      <c r="J62" s="30">
        <v>-2428500</v>
      </c>
    </row>
    <row r="63" spans="1:10" ht="30.6" customHeight="1" x14ac:dyDescent="0.25">
      <c r="A63" s="56"/>
      <c r="B63" s="58"/>
      <c r="C63" s="61"/>
      <c r="D63" s="27" t="s">
        <v>26</v>
      </c>
      <c r="E63" s="32">
        <v>40</v>
      </c>
      <c r="F63" s="33">
        <v>4</v>
      </c>
      <c r="G63" s="33">
        <v>12</v>
      </c>
      <c r="H63" s="34" t="s">
        <v>29</v>
      </c>
      <c r="I63" s="32">
        <v>813</v>
      </c>
      <c r="J63" s="30">
        <v>2428500</v>
      </c>
    </row>
    <row r="64" spans="1:10" x14ac:dyDescent="0.25">
      <c r="A64" s="49" t="s">
        <v>13</v>
      </c>
      <c r="B64" s="44" t="s">
        <v>19</v>
      </c>
      <c r="C64" s="50">
        <v>3584000</v>
      </c>
      <c r="D64" s="46" t="s">
        <v>21</v>
      </c>
      <c r="E64" s="20">
        <v>40</v>
      </c>
      <c r="F64" s="21">
        <v>4</v>
      </c>
      <c r="G64" s="21">
        <v>1</v>
      </c>
      <c r="H64" s="22">
        <v>610185060</v>
      </c>
      <c r="I64" s="20">
        <v>111</v>
      </c>
      <c r="J64" s="19">
        <v>163268.82</v>
      </c>
    </row>
    <row r="65" spans="1:10" x14ac:dyDescent="0.25">
      <c r="A65" s="41"/>
      <c r="B65" s="38"/>
      <c r="C65" s="51"/>
      <c r="D65" s="47"/>
      <c r="E65" s="20">
        <v>40</v>
      </c>
      <c r="F65" s="21">
        <v>4</v>
      </c>
      <c r="G65" s="21">
        <v>1</v>
      </c>
      <c r="H65" s="22">
        <v>610185060</v>
      </c>
      <c r="I65" s="20">
        <v>119</v>
      </c>
      <c r="J65" s="19">
        <v>49307.18</v>
      </c>
    </row>
    <row r="66" spans="1:10" x14ac:dyDescent="0.25">
      <c r="A66" s="41"/>
      <c r="B66" s="38"/>
      <c r="C66" s="51"/>
      <c r="D66" s="47"/>
      <c r="E66" s="20">
        <v>40</v>
      </c>
      <c r="F66" s="21">
        <v>4</v>
      </c>
      <c r="G66" s="21">
        <v>1</v>
      </c>
      <c r="H66" s="22">
        <v>610185060</v>
      </c>
      <c r="I66" s="20">
        <v>244</v>
      </c>
      <c r="J66" s="19">
        <v>206676</v>
      </c>
    </row>
    <row r="67" spans="1:10" x14ac:dyDescent="0.25">
      <c r="A67" s="41"/>
      <c r="B67" s="38"/>
      <c r="C67" s="51"/>
      <c r="D67" s="47"/>
      <c r="E67" s="20">
        <v>40</v>
      </c>
      <c r="F67" s="21">
        <v>4</v>
      </c>
      <c r="G67" s="21">
        <v>1</v>
      </c>
      <c r="H67" s="22">
        <v>610185060</v>
      </c>
      <c r="I67" s="20">
        <v>612</v>
      </c>
      <c r="J67" s="19">
        <v>740000</v>
      </c>
    </row>
    <row r="68" spans="1:10" x14ac:dyDescent="0.25">
      <c r="A68" s="41"/>
      <c r="B68" s="38"/>
      <c r="C68" s="51"/>
      <c r="D68" s="47"/>
      <c r="E68" s="20">
        <v>40</v>
      </c>
      <c r="F68" s="21">
        <v>4</v>
      </c>
      <c r="G68" s="21">
        <v>1</v>
      </c>
      <c r="H68" s="22">
        <v>610185060</v>
      </c>
      <c r="I68" s="20">
        <v>622</v>
      </c>
      <c r="J68" s="19">
        <v>1324148</v>
      </c>
    </row>
    <row r="69" spans="1:10" x14ac:dyDescent="0.25">
      <c r="A69" s="41"/>
      <c r="B69" s="38"/>
      <c r="C69" s="51"/>
      <c r="D69" s="48"/>
      <c r="E69" s="20">
        <v>40</v>
      </c>
      <c r="F69" s="21">
        <v>4</v>
      </c>
      <c r="G69" s="21">
        <v>1</v>
      </c>
      <c r="H69" s="22">
        <v>630185060</v>
      </c>
      <c r="I69" s="20">
        <v>244</v>
      </c>
      <c r="J69" s="19">
        <v>50600</v>
      </c>
    </row>
    <row r="70" spans="1:10" x14ac:dyDescent="0.25">
      <c r="A70" s="41"/>
      <c r="B70" s="38"/>
      <c r="C70" s="51"/>
      <c r="D70" s="46" t="s">
        <v>20</v>
      </c>
      <c r="E70" s="20">
        <v>40</v>
      </c>
      <c r="F70" s="21">
        <v>7</v>
      </c>
      <c r="G70" s="21">
        <v>2</v>
      </c>
      <c r="H70" s="22">
        <v>140385160</v>
      </c>
      <c r="I70" s="20">
        <v>612</v>
      </c>
      <c r="J70" s="19">
        <v>300000</v>
      </c>
    </row>
    <row r="71" spans="1:10" x14ac:dyDescent="0.25">
      <c r="A71" s="41"/>
      <c r="B71" s="38"/>
      <c r="C71" s="51"/>
      <c r="D71" s="47"/>
      <c r="E71" s="20">
        <v>40</v>
      </c>
      <c r="F71" s="21">
        <v>8</v>
      </c>
      <c r="G71" s="21">
        <v>1</v>
      </c>
      <c r="H71" s="22">
        <v>410185160</v>
      </c>
      <c r="I71" s="20">
        <v>622</v>
      </c>
      <c r="J71" s="19">
        <v>100000</v>
      </c>
    </row>
    <row r="72" spans="1:10" x14ac:dyDescent="0.25">
      <c r="A72" s="41"/>
      <c r="B72" s="38"/>
      <c r="C72" s="51"/>
      <c r="D72" s="47"/>
      <c r="E72" s="20">
        <v>40</v>
      </c>
      <c r="F72" s="21">
        <v>8</v>
      </c>
      <c r="G72" s="21">
        <v>1</v>
      </c>
      <c r="H72" s="22">
        <v>420485160</v>
      </c>
      <c r="I72" s="20">
        <v>622</v>
      </c>
      <c r="J72" s="19">
        <v>100000</v>
      </c>
    </row>
    <row r="73" spans="1:10" x14ac:dyDescent="0.25">
      <c r="A73" s="41"/>
      <c r="B73" s="38"/>
      <c r="C73" s="51"/>
      <c r="D73" s="47"/>
      <c r="E73" s="20">
        <v>40</v>
      </c>
      <c r="F73" s="21">
        <v>11</v>
      </c>
      <c r="G73" s="21">
        <v>1</v>
      </c>
      <c r="H73" s="22">
        <v>520385160</v>
      </c>
      <c r="I73" s="20">
        <v>612</v>
      </c>
      <c r="J73" s="19">
        <v>450000</v>
      </c>
    </row>
    <row r="74" spans="1:10" x14ac:dyDescent="0.25">
      <c r="A74" s="41"/>
      <c r="B74" s="38"/>
      <c r="C74" s="51"/>
      <c r="D74" s="47"/>
      <c r="E74" s="20">
        <v>40</v>
      </c>
      <c r="F74" s="21">
        <v>11</v>
      </c>
      <c r="G74" s="21">
        <v>2</v>
      </c>
      <c r="H74" s="22">
        <v>510385160</v>
      </c>
      <c r="I74" s="20">
        <v>622</v>
      </c>
      <c r="J74" s="19">
        <v>-599105</v>
      </c>
    </row>
    <row r="75" spans="1:10" x14ac:dyDescent="0.25">
      <c r="A75" s="42"/>
      <c r="B75" s="39"/>
      <c r="C75" s="52"/>
      <c r="D75" s="48"/>
      <c r="E75" s="20">
        <v>40</v>
      </c>
      <c r="F75" s="21">
        <v>11</v>
      </c>
      <c r="G75" s="21">
        <v>2</v>
      </c>
      <c r="H75" s="22">
        <v>510485160</v>
      </c>
      <c r="I75" s="20">
        <v>622</v>
      </c>
      <c r="J75" s="19">
        <v>699105</v>
      </c>
    </row>
    <row r="76" spans="1:10" s="1" customFormat="1" ht="22.9" customHeight="1" x14ac:dyDescent="0.25">
      <c r="A76" s="15" t="s">
        <v>8</v>
      </c>
      <c r="B76" s="14"/>
      <c r="C76" s="16">
        <f>SUM(C6:C75)</f>
        <v>137163870</v>
      </c>
      <c r="D76" s="17" t="s">
        <v>8</v>
      </c>
      <c r="E76" s="13"/>
      <c r="F76" s="13"/>
      <c r="G76" s="13"/>
      <c r="H76" s="13"/>
      <c r="I76" s="13"/>
      <c r="J76" s="16">
        <f>SUM(J6:J75)</f>
        <v>137163870</v>
      </c>
    </row>
    <row r="77" spans="1:10" x14ac:dyDescent="0.25">
      <c r="E77" s="8"/>
      <c r="F77" s="8"/>
      <c r="G77" s="8"/>
      <c r="I77" s="8"/>
      <c r="J77" s="26"/>
    </row>
    <row r="78" spans="1:10" x14ac:dyDescent="0.25">
      <c r="E78" s="8"/>
      <c r="F78" s="8"/>
      <c r="G78" s="8"/>
      <c r="I78" s="8"/>
    </row>
  </sheetData>
  <mergeCells count="26">
    <mergeCell ref="D6:D43"/>
    <mergeCell ref="A55:A63"/>
    <mergeCell ref="B55:B63"/>
    <mergeCell ref="C55:C63"/>
    <mergeCell ref="H1:J1"/>
    <mergeCell ref="A2:J2"/>
    <mergeCell ref="D4:D5"/>
    <mergeCell ref="E4:E5"/>
    <mergeCell ref="F4:F5"/>
    <mergeCell ref="G4:G5"/>
    <mergeCell ref="H4:H5"/>
    <mergeCell ref="I4:I5"/>
    <mergeCell ref="A4:A5"/>
    <mergeCell ref="B4:B5"/>
    <mergeCell ref="D52:D53"/>
    <mergeCell ref="C6:C51"/>
    <mergeCell ref="D70:D75"/>
    <mergeCell ref="D64:D69"/>
    <mergeCell ref="A64:A75"/>
    <mergeCell ref="B64:B75"/>
    <mergeCell ref="C64:C75"/>
    <mergeCell ref="B6:B51"/>
    <mergeCell ref="A6:A51"/>
    <mergeCell ref="A52:A53"/>
    <mergeCell ref="B52:B53"/>
    <mergeCell ref="C52:C53"/>
  </mergeCells>
  <phoneticPr fontId="8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65" firstPageNumber="209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Екатерина Вагина</cp:lastModifiedBy>
  <cp:lastPrinted>2021-07-15T04:17:44Z</cp:lastPrinted>
  <dcterms:created xsi:type="dcterms:W3CDTF">1996-10-08T23:32:33Z</dcterms:created>
  <dcterms:modified xsi:type="dcterms:W3CDTF">2021-07-15T04:17:50Z</dcterms:modified>
</cp:coreProperties>
</file>